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кас. план (источн.)_5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  <c r="R16" i="1"/>
  <c r="S16" i="1"/>
  <c r="T16" i="1"/>
  <c r="U16" i="1"/>
  <c r="V16" i="1"/>
  <c r="W16" i="1"/>
  <c r="Y16" i="1"/>
  <c r="Z16" i="1"/>
  <c r="AA16" i="1"/>
  <c r="AB16" i="1"/>
  <c r="AC16" i="1"/>
  <c r="AD16" i="1"/>
  <c r="AE16" i="1"/>
  <c r="AF16" i="1"/>
  <c r="Q19" i="1"/>
  <c r="R19" i="1"/>
  <c r="S19" i="1"/>
  <c r="T19" i="1"/>
  <c r="U19" i="1"/>
  <c r="V19" i="1"/>
  <c r="W19" i="1"/>
  <c r="Y19" i="1"/>
  <c r="Z19" i="1"/>
  <c r="AA19" i="1"/>
  <c r="AB19" i="1"/>
  <c r="AC19" i="1"/>
  <c r="AD19" i="1"/>
  <c r="AE19" i="1"/>
  <c r="P19" i="1"/>
  <c r="AF20" i="1"/>
  <c r="AF19" i="1" s="1"/>
  <c r="AB20" i="1"/>
  <c r="X20" i="1"/>
  <c r="X16" i="1" s="1"/>
  <c r="T20" i="1"/>
  <c r="P16" i="1"/>
  <c r="X19" i="1" l="1"/>
</calcChain>
</file>

<file path=xl/sharedStrings.xml><?xml version="1.0" encoding="utf-8"?>
<sst xmlns="http://schemas.openxmlformats.org/spreadsheetml/2006/main" count="58" uniqueCount="55">
  <si>
    <t xml:space="preserve"> </t>
  </si>
  <si>
    <t>(расшифровка подписи)</t>
  </si>
  <si>
    <t>(подпись)</t>
  </si>
  <si>
    <t>Исполнитель</t>
  </si>
  <si>
    <t>Главный распорядитель</t>
  </si>
  <si>
    <t>Итого по выбытиям источников</t>
  </si>
  <si>
    <t>Увеличение прочих остатков денежных средств бюджетов сельских поселений</t>
  </si>
  <si>
    <t>37101050201100000510</t>
  </si>
  <si>
    <t>Итого по поступлениям источников</t>
  </si>
  <si>
    <t>Уменьшение прочих остатков денежных средств бюджетов сельских поселений</t>
  </si>
  <si>
    <t>37101050201100000610</t>
  </si>
  <si>
    <t>Администрация Кыштовского сельсовета Кыштовского района Новосибирской области</t>
  </si>
  <si>
    <t>Неуказанный код источника финансирования</t>
  </si>
  <si>
    <t>00000000000000000000</t>
  </si>
  <si>
    <t>Неуказанная ведомственная статья</t>
  </si>
  <si>
    <t>3</t>
  </si>
  <si>
    <t>2</t>
  </si>
  <si>
    <t>1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</si>
  <si>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</si>
  <si>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</si>
  <si>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</si>
  <si>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</si>
  <si>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</si>
  <si>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</si>
  <si>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</si>
  <si>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</si>
  <si>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</si>
  <si>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</si>
  <si>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</si>
  <si>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</si>
  <si>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 xml:space="preserve">IV квартал </t>
  </si>
  <si>
    <t>Декабрь</t>
  </si>
  <si>
    <t>Ноябрь</t>
  </si>
  <si>
    <t>Октябрь</t>
  </si>
  <si>
    <t xml:space="preserve">III квартал </t>
  </si>
  <si>
    <t>Сентябрь</t>
  </si>
  <si>
    <t>Август</t>
  </si>
  <si>
    <t>Июль</t>
  </si>
  <si>
    <t xml:space="preserve">II квартал </t>
  </si>
  <si>
    <t>Июнь</t>
  </si>
  <si>
    <t>Май</t>
  </si>
  <si>
    <t>Апрель</t>
  </si>
  <si>
    <t xml:space="preserve">I квартал </t>
  </si>
  <si>
    <t>Март</t>
  </si>
  <si>
    <t>Февраль</t>
  </si>
  <si>
    <t>Январь</t>
  </si>
  <si>
    <t>Сумма на год</t>
  </si>
  <si>
    <t>Наименование кода группы, подгруппы, статьи, вида источника финансирования дефицитов бюджетов, относящихся к источникам финансирования дефицитов бюджета</t>
  </si>
  <si>
    <t>Единица измерения: руб.</t>
  </si>
  <si>
    <t>по ОКЕИ</t>
  </si>
  <si>
    <t>Бюджет Кыштовского района</t>
  </si>
  <si>
    <t>Администрация Кыштовского района Новосибирской области</t>
  </si>
  <si>
    <t>Поквартальное распределение источников финансирования дефицита местного бюджета на 2022 год с детализацией по месяцам</t>
  </si>
  <si>
    <t>Шеломенцева А.П.</t>
  </si>
  <si>
    <t>Мизгирева Ю.О.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</si>
</sst>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6" fontId="0" fillId="0" borderId="13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alignment wrapText="1"/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4" fillId="0" borderId="12" xfId="0" applyNumberFormat="1" applyFont="1" applyFill="1" applyBorder="1" applyAlignment="1" applyProtection="1">
      <protection hidden="1"/>
    </xf>
    <xf numFmtId="164" fontId="4" fillId="0" borderId="16" xfId="0" applyNumberFormat="1" applyFont="1" applyFill="1" applyBorder="1" applyAlignment="1" applyProtection="1">
      <protection hidden="1"/>
    </xf>
    <xf numFmtId="164" fontId="5" fillId="0" borderId="16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4" fontId="5" fillId="0" borderId="21" xfId="0" applyNumberFormat="1" applyFont="1" applyFill="1" applyBorder="1" applyAlignment="1" applyProtection="1"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top" wrapText="1"/>
      <protection hidden="1"/>
    </xf>
    <xf numFmtId="0" fontId="5" fillId="0" borderId="30" xfId="0" applyNumberFormat="1" applyFont="1" applyFill="1" applyBorder="1" applyAlignment="1" applyProtection="1">
      <alignment horizontal="center" vertical="top" wrapText="1"/>
      <protection hidden="1"/>
    </xf>
    <xf numFmtId="0" fontId="5" fillId="0" borderId="31" xfId="0" applyNumberFormat="1" applyFont="1" applyFill="1" applyBorder="1" applyAlignment="1" applyProtection="1">
      <alignment horizontal="center" vertical="top" wrapText="1"/>
      <protection hidden="1"/>
    </xf>
    <xf numFmtId="0" fontId="5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5" fillId="0" borderId="26" xfId="0" applyNumberFormat="1" applyFont="1" applyFill="1" applyBorder="1" applyAlignment="1" applyProtection="1">
      <alignment horizontal="centerContinuous" vertical="center"/>
      <protection hidden="1"/>
    </xf>
    <xf numFmtId="0" fontId="5" fillId="0" borderId="33" xfId="0" applyNumberFormat="1" applyFont="1" applyFill="1" applyBorder="1" applyAlignment="1" applyProtection="1">
      <alignment horizontal="centerContinuous" vertical="center"/>
      <protection hidden="1"/>
    </xf>
    <xf numFmtId="0" fontId="5" fillId="0" borderId="34" xfId="0" applyNumberFormat="1" applyFont="1" applyFill="1" applyBorder="1" applyAlignment="1" applyProtection="1">
      <alignment horizontal="centerContinuous" vertical="center"/>
      <protection hidden="1"/>
    </xf>
    <xf numFmtId="0" fontId="5" fillId="0" borderId="28" xfId="0" applyNumberFormat="1" applyFont="1" applyFill="1" applyBorder="1" applyAlignment="1" applyProtection="1">
      <alignment horizontal="centerContinuous" vertical="center"/>
      <protection hidden="1"/>
    </xf>
    <xf numFmtId="0" fontId="5" fillId="0" borderId="24" xfId="0" applyNumberFormat="1" applyFont="1" applyFill="1" applyBorder="1" applyAlignment="1" applyProtection="1">
      <alignment horizontal="centerContinuous" vertical="center"/>
      <protection hidden="1"/>
    </xf>
    <xf numFmtId="0" fontId="5" fillId="0" borderId="35" xfId="0" applyNumberFormat="1" applyFont="1" applyFill="1" applyBorder="1" applyAlignment="1" applyProtection="1">
      <alignment horizontal="centerContinuous" vertical="center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165" fontId="5" fillId="0" borderId="23" xfId="0" applyNumberFormat="1" applyFont="1" applyFill="1" applyBorder="1" applyAlignment="1" applyProtection="1">
      <alignment wrapText="1"/>
      <protection hidden="1"/>
    </xf>
    <xf numFmtId="165" fontId="5" fillId="0" borderId="22" xfId="0" applyNumberFormat="1" applyFont="1" applyFill="1" applyBorder="1" applyAlignment="1" applyProtection="1">
      <alignment wrapText="1"/>
      <protection hidden="1"/>
    </xf>
    <xf numFmtId="165" fontId="5" fillId="0" borderId="14" xfId="0" applyNumberFormat="1" applyFont="1" applyFill="1" applyBorder="1" applyAlignment="1" applyProtection="1">
      <alignment wrapText="1"/>
      <protection hidden="1"/>
    </xf>
    <xf numFmtId="165" fontId="5" fillId="0" borderId="17" xfId="0" applyNumberFormat="1" applyFont="1" applyFill="1" applyBorder="1" applyAlignment="1" applyProtection="1">
      <alignment wrapText="1"/>
      <protection hidden="1"/>
    </xf>
    <xf numFmtId="165" fontId="4" fillId="0" borderId="14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0"/>
  <sheetViews>
    <sheetView showGridLines="0" tabSelected="1" workbookViewId="0">
      <selection activeCell="AF20" sqref="AF20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5703125" customWidth="1"/>
    <col min="11" max="11" width="48.140625" customWidth="1"/>
    <col min="12" max="15" width="0" hidden="1" customWidth="1"/>
    <col min="16" max="16" width="11.7109375" customWidth="1"/>
    <col min="17" max="17" width="10" customWidth="1"/>
    <col min="18" max="18" width="10.85546875" customWidth="1"/>
    <col min="19" max="19" width="10" customWidth="1"/>
    <col min="20" max="20" width="10.85546875" customWidth="1"/>
    <col min="21" max="22" width="10" customWidth="1"/>
    <col min="23" max="24" width="10.85546875" customWidth="1"/>
    <col min="25" max="26" width="10" customWidth="1"/>
    <col min="27" max="29" width="10.85546875" customWidth="1"/>
    <col min="30" max="30" width="10" customWidth="1"/>
    <col min="31" max="32" width="10.85546875" customWidth="1"/>
    <col min="33" max="38" width="0" hidden="1" customWidth="1"/>
    <col min="39" max="39" width="0.85546875" customWidth="1"/>
    <col min="40" max="256" width="9.140625" customWidth="1"/>
  </cols>
  <sheetData>
    <row r="1" spans="1:39" ht="2.25" customHeight="1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73"/>
      <c r="P1" s="73"/>
      <c r="Q1" s="73"/>
      <c r="R1" s="73"/>
      <c r="S1" s="73"/>
      <c r="T1" s="73"/>
      <c r="U1" s="73"/>
      <c r="V1" s="68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0.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72"/>
      <c r="U2" s="69"/>
      <c r="V2" s="68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7.5" customHeight="1" x14ac:dyDescent="0.2">
      <c r="A3" s="77"/>
      <c r="B3" s="77"/>
      <c r="C3" s="77"/>
      <c r="D3" s="71"/>
      <c r="E3" s="3" t="s">
        <v>51</v>
      </c>
      <c r="F3" s="3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70"/>
      <c r="U3" s="69"/>
      <c r="V3" s="68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5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7"/>
      <c r="O4" s="3"/>
      <c r="P4" s="3"/>
      <c r="Q4" s="3"/>
      <c r="R4" s="3"/>
      <c r="S4" s="3"/>
      <c r="T4" s="70"/>
      <c r="U4" s="69"/>
      <c r="V4" s="6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6.5" customHeight="1" x14ac:dyDescent="0.2">
      <c r="A5" s="3"/>
      <c r="B5" s="2"/>
      <c r="C5" s="2"/>
      <c r="D5" s="67"/>
      <c r="E5" s="3" t="s">
        <v>50</v>
      </c>
      <c r="F5" s="2"/>
      <c r="G5" s="2"/>
      <c r="H5" s="2"/>
      <c r="I5" s="2"/>
      <c r="J5" s="3"/>
      <c r="K5" s="80" t="s">
        <v>52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2.75" customHeight="1" thickBot="1" x14ac:dyDescent="0.25">
      <c r="A6" s="66"/>
      <c r="B6" s="3"/>
      <c r="C6" s="3"/>
      <c r="D6" s="3"/>
      <c r="E6" s="3"/>
      <c r="F6" s="3"/>
      <c r="G6" s="3"/>
      <c r="H6" s="3"/>
      <c r="I6" s="3"/>
      <c r="J6" s="3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20.2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64" t="s">
        <v>49</v>
      </c>
      <c r="AE7" s="1"/>
      <c r="AF7" s="65">
        <v>384</v>
      </c>
      <c r="AG7" s="1"/>
      <c r="AH7" s="1"/>
      <c r="AI7" s="1"/>
      <c r="AJ7" s="1"/>
      <c r="AK7" s="1"/>
      <c r="AL7" s="1"/>
      <c r="AM7" s="1"/>
    </row>
    <row r="8" spans="1:3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 t="s">
        <v>48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64"/>
      <c r="AE8" s="1"/>
      <c r="AF8" s="63"/>
      <c r="AG8" s="1"/>
      <c r="AH8" s="1"/>
      <c r="AI8" s="1"/>
      <c r="AJ8" s="1"/>
      <c r="AK8" s="1"/>
      <c r="AL8" s="1"/>
      <c r="AM8" s="1"/>
    </row>
    <row r="9" spans="1:39" ht="6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3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2.75" customHeight="1" thickBot="1" x14ac:dyDescent="0.25">
      <c r="A10" s="1"/>
      <c r="B10" s="46"/>
      <c r="C10" s="61"/>
      <c r="D10" s="62"/>
      <c r="E10" s="61"/>
      <c r="F10" s="60"/>
      <c r="G10" s="60"/>
      <c r="H10" s="60"/>
      <c r="I10" s="59"/>
      <c r="J10" s="58"/>
      <c r="K10" s="78" t="s">
        <v>47</v>
      </c>
      <c r="L10" s="57"/>
      <c r="M10" s="56"/>
      <c r="N10" s="56"/>
      <c r="O10" s="55"/>
      <c r="P10" s="78" t="s">
        <v>46</v>
      </c>
      <c r="Q10" s="79" t="s">
        <v>45</v>
      </c>
      <c r="R10" s="79" t="s">
        <v>44</v>
      </c>
      <c r="S10" s="79" t="s">
        <v>43</v>
      </c>
      <c r="T10" s="75" t="s">
        <v>42</v>
      </c>
      <c r="U10" s="75" t="s">
        <v>41</v>
      </c>
      <c r="V10" s="75" t="s">
        <v>40</v>
      </c>
      <c r="W10" s="75" t="s">
        <v>39</v>
      </c>
      <c r="X10" s="75" t="s">
        <v>38</v>
      </c>
      <c r="Y10" s="75" t="s">
        <v>37</v>
      </c>
      <c r="Z10" s="81" t="s">
        <v>36</v>
      </c>
      <c r="AA10" s="81" t="s">
        <v>35</v>
      </c>
      <c r="AB10" s="75" t="s">
        <v>34</v>
      </c>
      <c r="AC10" s="75" t="s">
        <v>33</v>
      </c>
      <c r="AD10" s="75" t="s">
        <v>32</v>
      </c>
      <c r="AE10" s="76" t="s">
        <v>31</v>
      </c>
      <c r="AF10" s="81" t="s">
        <v>30</v>
      </c>
      <c r="AG10" s="54"/>
      <c r="AH10" s="54"/>
      <c r="AI10" s="54"/>
      <c r="AJ10" s="54"/>
      <c r="AK10" s="54"/>
      <c r="AL10" s="54"/>
      <c r="AM10" s="1"/>
    </row>
    <row r="11" spans="1:39" ht="41.25" customHeight="1" thickBot="1" x14ac:dyDescent="0.25">
      <c r="A11" s="1"/>
      <c r="B11" s="49" t="s">
        <v>29</v>
      </c>
      <c r="C11" s="53" t="s">
        <v>28</v>
      </c>
      <c r="D11" s="47"/>
      <c r="E11" s="45" t="s">
        <v>27</v>
      </c>
      <c r="F11" s="45" t="s">
        <v>26</v>
      </c>
      <c r="G11" s="45" t="s">
        <v>25</v>
      </c>
      <c r="H11" s="45" t="s">
        <v>24</v>
      </c>
      <c r="I11" s="52" t="s">
        <v>23</v>
      </c>
      <c r="J11" s="51" t="s">
        <v>22</v>
      </c>
      <c r="K11" s="78"/>
      <c r="L11" s="50" t="s">
        <v>21</v>
      </c>
      <c r="M11" s="49" t="s">
        <v>20</v>
      </c>
      <c r="N11" s="49" t="s">
        <v>19</v>
      </c>
      <c r="O11" s="48" t="s">
        <v>18</v>
      </c>
      <c r="P11" s="78"/>
      <c r="Q11" s="78"/>
      <c r="R11" s="78"/>
      <c r="S11" s="78"/>
      <c r="T11" s="75"/>
      <c r="U11" s="75"/>
      <c r="V11" s="75"/>
      <c r="W11" s="75"/>
      <c r="X11" s="75"/>
      <c r="Y11" s="75"/>
      <c r="Z11" s="81"/>
      <c r="AA11" s="81"/>
      <c r="AB11" s="75"/>
      <c r="AC11" s="75"/>
      <c r="AD11" s="75"/>
      <c r="AE11" s="76"/>
      <c r="AF11" s="81"/>
      <c r="AG11" s="47"/>
      <c r="AH11" s="47"/>
      <c r="AI11" s="47"/>
      <c r="AJ11" s="47"/>
      <c r="AK11" s="47"/>
      <c r="AL11" s="47"/>
      <c r="AM11" s="1"/>
    </row>
    <row r="12" spans="1:39" ht="12.75" customHeight="1" thickBot="1" x14ac:dyDescent="0.25">
      <c r="A12" s="20"/>
      <c r="B12" s="46">
        <v>1</v>
      </c>
      <c r="C12" s="46"/>
      <c r="D12" s="46"/>
      <c r="E12" s="46"/>
      <c r="F12" s="46"/>
      <c r="G12" s="46"/>
      <c r="H12" s="46"/>
      <c r="I12" s="46"/>
      <c r="J12" s="44" t="s">
        <v>17</v>
      </c>
      <c r="K12" s="45" t="s">
        <v>16</v>
      </c>
      <c r="L12" s="46">
        <v>3</v>
      </c>
      <c r="M12" s="46">
        <v>3</v>
      </c>
      <c r="N12" s="46">
        <v>4</v>
      </c>
      <c r="O12" s="46"/>
      <c r="P12" s="44" t="s">
        <v>15</v>
      </c>
      <c r="Q12" s="44">
        <v>4</v>
      </c>
      <c r="R12" s="44">
        <v>5</v>
      </c>
      <c r="S12" s="44">
        <v>6</v>
      </c>
      <c r="T12" s="45">
        <v>7</v>
      </c>
      <c r="U12" s="45">
        <v>8</v>
      </c>
      <c r="V12" s="45">
        <v>9</v>
      </c>
      <c r="W12" s="45">
        <v>10</v>
      </c>
      <c r="X12" s="45">
        <v>11</v>
      </c>
      <c r="Y12" s="45">
        <v>12</v>
      </c>
      <c r="Z12" s="45">
        <v>13</v>
      </c>
      <c r="AA12" s="45">
        <v>14</v>
      </c>
      <c r="AB12" s="45">
        <v>15</v>
      </c>
      <c r="AC12" s="44">
        <v>16</v>
      </c>
      <c r="AD12" s="44">
        <v>17</v>
      </c>
      <c r="AE12" s="44">
        <v>18</v>
      </c>
      <c r="AF12" s="45">
        <v>19</v>
      </c>
      <c r="AG12" s="44"/>
      <c r="AH12" s="44"/>
      <c r="AI12" s="44"/>
      <c r="AJ12" s="44"/>
      <c r="AK12" s="44"/>
      <c r="AL12" s="44"/>
      <c r="AM12" s="15"/>
    </row>
    <row r="13" spans="1:39" ht="12.75" customHeight="1" x14ac:dyDescent="0.2">
      <c r="A13" s="20"/>
      <c r="B13" s="82" t="s">
        <v>14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43">
        <v>77120437.670000002</v>
      </c>
      <c r="Q13" s="43">
        <v>2034561.92</v>
      </c>
      <c r="R13" s="43">
        <v>7755183.5499999998</v>
      </c>
      <c r="S13" s="43">
        <v>3871080.86</v>
      </c>
      <c r="T13" s="43">
        <v>13660826.33</v>
      </c>
      <c r="U13" s="43">
        <v>2259496.86</v>
      </c>
      <c r="V13" s="43">
        <v>4894010.47</v>
      </c>
      <c r="W13" s="43">
        <v>20937075.280000001</v>
      </c>
      <c r="X13" s="43">
        <v>28090582.609999999</v>
      </c>
      <c r="Y13" s="43">
        <v>2761835.38</v>
      </c>
      <c r="Z13" s="43">
        <v>4700467.8099999996</v>
      </c>
      <c r="AA13" s="43">
        <v>8042774.4000000004</v>
      </c>
      <c r="AB13" s="43">
        <v>15505077.59</v>
      </c>
      <c r="AC13" s="43">
        <v>9384624.3100000005</v>
      </c>
      <c r="AD13" s="43">
        <v>3867047.25</v>
      </c>
      <c r="AE13" s="43">
        <v>6612279.5800000001</v>
      </c>
      <c r="AF13" s="42">
        <v>19863951.140000001</v>
      </c>
      <c r="AG13" s="41"/>
      <c r="AH13" s="40">
        <v>13660826.33</v>
      </c>
      <c r="AI13" s="40">
        <v>28090582.609999999</v>
      </c>
      <c r="AJ13" s="40">
        <v>15505077.59</v>
      </c>
      <c r="AK13" s="40">
        <v>19863951.140000001</v>
      </c>
      <c r="AL13" s="40">
        <v>77120437.670000002</v>
      </c>
      <c r="AM13" s="15"/>
    </row>
    <row r="14" spans="1:39" ht="12.75" customHeight="1" x14ac:dyDescent="0.2">
      <c r="A14" s="20"/>
      <c r="B14" s="35"/>
      <c r="C14" s="30">
        <v>0</v>
      </c>
      <c r="D14" s="34">
        <v>1</v>
      </c>
      <c r="E14" s="33"/>
      <c r="F14" s="32"/>
      <c r="G14" s="32"/>
      <c r="H14" s="31"/>
      <c r="I14" s="30"/>
      <c r="J14" s="29" t="s">
        <v>13</v>
      </c>
      <c r="K14" s="28" t="s">
        <v>12</v>
      </c>
      <c r="L14" s="27"/>
      <c r="M14" s="26"/>
      <c r="N14" s="25"/>
      <c r="O14" s="24"/>
      <c r="P14" s="23">
        <v>77120437.670000002</v>
      </c>
      <c r="Q14" s="23">
        <v>2034561.92</v>
      </c>
      <c r="R14" s="23">
        <v>7755183.5499999998</v>
      </c>
      <c r="S14" s="23">
        <v>3871080.86</v>
      </c>
      <c r="T14" s="23">
        <v>13660826.33</v>
      </c>
      <c r="U14" s="23">
        <v>2259496.86</v>
      </c>
      <c r="V14" s="23">
        <v>4894010.47</v>
      </c>
      <c r="W14" s="23">
        <v>20937075.280000001</v>
      </c>
      <c r="X14" s="23">
        <v>28090582.609999999</v>
      </c>
      <c r="Y14" s="23">
        <v>2761835.38</v>
      </c>
      <c r="Z14" s="23">
        <v>4700467.8099999996</v>
      </c>
      <c r="AA14" s="23">
        <v>8042774.4000000004</v>
      </c>
      <c r="AB14" s="23">
        <v>15505077.59</v>
      </c>
      <c r="AC14" s="23">
        <v>9384624.3100000005</v>
      </c>
      <c r="AD14" s="23">
        <v>3867047.25</v>
      </c>
      <c r="AE14" s="23">
        <v>6612279.5800000001</v>
      </c>
      <c r="AF14" s="22">
        <v>19863951.140000001</v>
      </c>
      <c r="AG14" s="21">
        <v>11</v>
      </c>
      <c r="AH14" s="21">
        <v>13660826.33</v>
      </c>
      <c r="AI14" s="21">
        <v>28090582.609999999</v>
      </c>
      <c r="AJ14" s="21">
        <v>15505077.59</v>
      </c>
      <c r="AK14" s="21">
        <v>19863951.140000001</v>
      </c>
      <c r="AL14" s="21">
        <v>77120437.670000002</v>
      </c>
      <c r="AM14" s="15"/>
    </row>
    <row r="15" spans="1:39" ht="12.75" customHeight="1" x14ac:dyDescent="0.2">
      <c r="A15" s="20"/>
      <c r="B15" s="86" t="s">
        <v>8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7"/>
      <c r="P15" s="38">
        <v>77120437.670000002</v>
      </c>
      <c r="Q15" s="38">
        <v>2034561.92</v>
      </c>
      <c r="R15" s="38">
        <v>7755183.5499999998</v>
      </c>
      <c r="S15" s="38">
        <v>3871080.86</v>
      </c>
      <c r="T15" s="38">
        <v>13660826.33</v>
      </c>
      <c r="U15" s="38">
        <v>2259496.86</v>
      </c>
      <c r="V15" s="38">
        <v>4894010.47</v>
      </c>
      <c r="W15" s="38">
        <v>20937075.280000001</v>
      </c>
      <c r="X15" s="38">
        <v>28090582.609999999</v>
      </c>
      <c r="Y15" s="38">
        <v>2761835.38</v>
      </c>
      <c r="Z15" s="38">
        <v>4700467.8099999996</v>
      </c>
      <c r="AA15" s="38">
        <v>8042774.4000000004</v>
      </c>
      <c r="AB15" s="38">
        <v>15505077.59</v>
      </c>
      <c r="AC15" s="38">
        <v>9384624.3100000005</v>
      </c>
      <c r="AD15" s="38">
        <v>3867047.25</v>
      </c>
      <c r="AE15" s="38">
        <v>6612279.5800000001</v>
      </c>
      <c r="AF15" s="37">
        <v>19863951.140000001</v>
      </c>
      <c r="AG15" s="36"/>
      <c r="AH15" s="21">
        <v>13660826.33</v>
      </c>
      <c r="AI15" s="21">
        <v>28090582.609999999</v>
      </c>
      <c r="AJ15" s="21">
        <v>15505077.59</v>
      </c>
      <c r="AK15" s="21">
        <v>19863951.140000001</v>
      </c>
      <c r="AL15" s="21">
        <v>77120437.670000002</v>
      </c>
      <c r="AM15" s="15"/>
    </row>
    <row r="16" spans="1:39" ht="12.75" customHeight="1" x14ac:dyDescent="0.2">
      <c r="A16" s="20"/>
      <c r="B16" s="84" t="s">
        <v>11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5"/>
      <c r="P16" s="39">
        <f>P18+P20</f>
        <v>150051417.26999998</v>
      </c>
      <c r="Q16" s="39">
        <f t="shared" ref="Q16:AF16" si="0">Q18+Q20</f>
        <v>4069123.84</v>
      </c>
      <c r="R16" s="39">
        <f t="shared" si="0"/>
        <v>10198566.129999999</v>
      </c>
      <c r="S16" s="39">
        <f t="shared" si="0"/>
        <v>7733241.7199999997</v>
      </c>
      <c r="T16" s="39">
        <f t="shared" si="0"/>
        <v>22000931.689999998</v>
      </c>
      <c r="U16" s="39">
        <f t="shared" si="0"/>
        <v>4518993.72</v>
      </c>
      <c r="V16" s="39">
        <f t="shared" si="0"/>
        <v>9788223.4899999984</v>
      </c>
      <c r="W16" s="39">
        <f t="shared" si="0"/>
        <v>41672129.560000002</v>
      </c>
      <c r="X16" s="39">
        <f t="shared" si="0"/>
        <v>55979346.769999996</v>
      </c>
      <c r="Y16" s="39">
        <f t="shared" si="0"/>
        <v>5523670.7599999998</v>
      </c>
      <c r="Z16" s="39">
        <f t="shared" si="0"/>
        <v>9400935.6199999992</v>
      </c>
      <c r="AA16" s="39">
        <f t="shared" si="0"/>
        <v>16085548.800000001</v>
      </c>
      <c r="AB16" s="39">
        <f t="shared" si="0"/>
        <v>31010155.18</v>
      </c>
      <c r="AC16" s="39">
        <f t="shared" si="0"/>
        <v>18769248.620000001</v>
      </c>
      <c r="AD16" s="39">
        <f t="shared" si="0"/>
        <v>7734094.5</v>
      </c>
      <c r="AE16" s="39">
        <f t="shared" si="0"/>
        <v>13438749.690000001</v>
      </c>
      <c r="AF16" s="39">
        <f t="shared" si="0"/>
        <v>39942092.810000002</v>
      </c>
      <c r="AG16" s="36"/>
      <c r="AH16" s="21">
        <v>5308551.4400000004</v>
      </c>
      <c r="AI16" s="21">
        <v>-202.55</v>
      </c>
      <c r="AJ16" s="21">
        <v>0</v>
      </c>
      <c r="AK16" s="21">
        <v>0</v>
      </c>
      <c r="AL16" s="21">
        <v>5308348.8899999997</v>
      </c>
      <c r="AM16" s="15"/>
    </row>
    <row r="17" spans="1:39" ht="21.75" customHeight="1" x14ac:dyDescent="0.2">
      <c r="A17" s="20"/>
      <c r="B17" s="35"/>
      <c r="C17" s="30">
        <v>371</v>
      </c>
      <c r="D17" s="34">
        <v>1</v>
      </c>
      <c r="E17" s="33"/>
      <c r="F17" s="32"/>
      <c r="G17" s="32"/>
      <c r="H17" s="31"/>
      <c r="I17" s="30"/>
      <c r="J17" s="29" t="s">
        <v>10</v>
      </c>
      <c r="K17" s="28" t="s">
        <v>9</v>
      </c>
      <c r="L17" s="27"/>
      <c r="M17" s="26"/>
      <c r="N17" s="25"/>
      <c r="O17" s="24"/>
      <c r="P17" s="23">
        <v>77120437.670000002</v>
      </c>
      <c r="Q17" s="23">
        <v>2034561.92</v>
      </c>
      <c r="R17" s="23">
        <v>7755183.5499999998</v>
      </c>
      <c r="S17" s="23">
        <v>3871080.86</v>
      </c>
      <c r="T17" s="23">
        <v>13660826.33</v>
      </c>
      <c r="U17" s="23">
        <v>2259496.86</v>
      </c>
      <c r="V17" s="23">
        <v>4894010.47</v>
      </c>
      <c r="W17" s="23">
        <v>20937075.280000001</v>
      </c>
      <c r="X17" s="23">
        <v>28090582.609999999</v>
      </c>
      <c r="Y17" s="23">
        <v>2761835.38</v>
      </c>
      <c r="Z17" s="23">
        <v>4700467.8099999996</v>
      </c>
      <c r="AA17" s="23">
        <v>8042774.4000000004</v>
      </c>
      <c r="AB17" s="23">
        <v>15505077.59</v>
      </c>
      <c r="AC17" s="23">
        <v>9384624.3100000005</v>
      </c>
      <c r="AD17" s="23">
        <v>3867047.25</v>
      </c>
      <c r="AE17" s="23">
        <v>6612279.5800000001</v>
      </c>
      <c r="AF17" s="22">
        <v>19863951.140000001</v>
      </c>
      <c r="AG17" s="21">
        <v>11</v>
      </c>
      <c r="AH17" s="21">
        <v>13660826.33</v>
      </c>
      <c r="AI17" s="21">
        <v>27995772.609999999</v>
      </c>
      <c r="AJ17" s="21">
        <v>15505077.59</v>
      </c>
      <c r="AK17" s="21">
        <v>21077651.960000001</v>
      </c>
      <c r="AL17" s="21">
        <v>78239328.489999995</v>
      </c>
      <c r="AM17" s="15"/>
    </row>
    <row r="18" spans="1:39" ht="12.75" customHeight="1" x14ac:dyDescent="0.2">
      <c r="A18" s="20"/>
      <c r="B18" s="86" t="s">
        <v>8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7"/>
      <c r="P18" s="38">
        <v>77120437.670000002</v>
      </c>
      <c r="Q18" s="38">
        <v>2034561.92</v>
      </c>
      <c r="R18" s="38">
        <v>7755183.5499999998</v>
      </c>
      <c r="S18" s="38">
        <v>3871080.86</v>
      </c>
      <c r="T18" s="38">
        <v>13660826.33</v>
      </c>
      <c r="U18" s="38">
        <v>2259496.86</v>
      </c>
      <c r="V18" s="38">
        <v>4894010.47</v>
      </c>
      <c r="W18" s="38">
        <v>20937075.280000001</v>
      </c>
      <c r="X18" s="38">
        <v>28090582.609999999</v>
      </c>
      <c r="Y18" s="38">
        <v>2761835.38</v>
      </c>
      <c r="Z18" s="38">
        <v>4700467.8099999996</v>
      </c>
      <c r="AA18" s="38">
        <v>8042774.4000000004</v>
      </c>
      <c r="AB18" s="38">
        <v>15505077.59</v>
      </c>
      <c r="AC18" s="38">
        <v>9384624.3100000005</v>
      </c>
      <c r="AD18" s="38">
        <v>3867047.25</v>
      </c>
      <c r="AE18" s="38">
        <v>6612279.5800000001</v>
      </c>
      <c r="AF18" s="37">
        <v>19863951.140000001</v>
      </c>
      <c r="AG18" s="36"/>
      <c r="AH18" s="21">
        <v>13660826.33</v>
      </c>
      <c r="AI18" s="21">
        <v>27995772.609999999</v>
      </c>
      <c r="AJ18" s="21">
        <v>15505077.59</v>
      </c>
      <c r="AK18" s="21">
        <v>21077651.960000001</v>
      </c>
      <c r="AL18" s="21">
        <v>78239328.489999995</v>
      </c>
      <c r="AM18" s="15"/>
    </row>
    <row r="19" spans="1:39" ht="21.75" customHeight="1" x14ac:dyDescent="0.2">
      <c r="A19" s="20"/>
      <c r="B19" s="35"/>
      <c r="C19" s="30">
        <v>371</v>
      </c>
      <c r="D19" s="34">
        <v>-1</v>
      </c>
      <c r="E19" s="33"/>
      <c r="F19" s="32"/>
      <c r="G19" s="32"/>
      <c r="H19" s="31"/>
      <c r="I19" s="30"/>
      <c r="J19" s="29" t="s">
        <v>7</v>
      </c>
      <c r="K19" s="28" t="s">
        <v>6</v>
      </c>
      <c r="L19" s="27"/>
      <c r="M19" s="26"/>
      <c r="N19" s="25"/>
      <c r="O19" s="24"/>
      <c r="P19" s="23">
        <f>P20</f>
        <v>72930979.599999994</v>
      </c>
      <c r="Q19" s="23">
        <f t="shared" ref="Q19:AF19" si="1">Q20</f>
        <v>2034561.92</v>
      </c>
      <c r="R19" s="23">
        <f t="shared" si="1"/>
        <v>2443382.58</v>
      </c>
      <c r="S19" s="23">
        <f t="shared" si="1"/>
        <v>3862160.86</v>
      </c>
      <c r="T19" s="23">
        <f t="shared" si="1"/>
        <v>8340105.3599999994</v>
      </c>
      <c r="U19" s="23">
        <f t="shared" si="1"/>
        <v>2259496.86</v>
      </c>
      <c r="V19" s="23">
        <f t="shared" si="1"/>
        <v>4894213.0199999996</v>
      </c>
      <c r="W19" s="23">
        <f t="shared" si="1"/>
        <v>20735054.280000001</v>
      </c>
      <c r="X19" s="23">
        <f t="shared" si="1"/>
        <v>27888764.16</v>
      </c>
      <c r="Y19" s="23">
        <f t="shared" si="1"/>
        <v>2761835.38</v>
      </c>
      <c r="Z19" s="23">
        <f t="shared" si="1"/>
        <v>4700467.8099999996</v>
      </c>
      <c r="AA19" s="23">
        <f t="shared" si="1"/>
        <v>8042774.4000000004</v>
      </c>
      <c r="AB19" s="23">
        <f t="shared" si="1"/>
        <v>15505077.59</v>
      </c>
      <c r="AC19" s="23">
        <f t="shared" si="1"/>
        <v>9384624.3100000005</v>
      </c>
      <c r="AD19" s="23">
        <f t="shared" si="1"/>
        <v>3867047.25</v>
      </c>
      <c r="AE19" s="23">
        <f t="shared" si="1"/>
        <v>6826470.1100000003</v>
      </c>
      <c r="AF19" s="23">
        <f t="shared" si="1"/>
        <v>20078141.670000002</v>
      </c>
      <c r="AG19" s="21">
        <v>11</v>
      </c>
      <c r="AH19" s="21">
        <v>-8352274.8899999997</v>
      </c>
      <c r="AI19" s="21">
        <v>-27995975.16</v>
      </c>
      <c r="AJ19" s="21">
        <v>-15505077.59</v>
      </c>
      <c r="AK19" s="21">
        <v>-21077651.960000001</v>
      </c>
      <c r="AL19" s="21">
        <v>-72930979.599999994</v>
      </c>
      <c r="AM19" s="15"/>
    </row>
    <row r="20" spans="1:39" ht="12.75" customHeight="1" thickBot="1" x14ac:dyDescent="0.25">
      <c r="A20" s="20"/>
      <c r="B20" s="88" t="s">
        <v>5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9"/>
      <c r="P20" s="19">
        <v>72930979.599999994</v>
      </c>
      <c r="Q20" s="19">
        <v>2034561.92</v>
      </c>
      <c r="R20" s="19">
        <v>2443382.58</v>
      </c>
      <c r="S20" s="19">
        <v>3862160.86</v>
      </c>
      <c r="T20" s="19">
        <f>S20+R20+Q20</f>
        <v>8340105.3599999994</v>
      </c>
      <c r="U20" s="19">
        <v>2259496.86</v>
      </c>
      <c r="V20" s="19">
        <v>4894213.0199999996</v>
      </c>
      <c r="W20" s="19">
        <v>20735054.280000001</v>
      </c>
      <c r="X20" s="19">
        <f>W20+V20+U20</f>
        <v>27888764.16</v>
      </c>
      <c r="Y20" s="19">
        <v>2761835.38</v>
      </c>
      <c r="Z20" s="19">
        <v>4700467.8099999996</v>
      </c>
      <c r="AA20" s="19">
        <v>8042774.4000000004</v>
      </c>
      <c r="AB20" s="19">
        <f>AA20+Z20+Y20</f>
        <v>15505077.59</v>
      </c>
      <c r="AC20" s="19">
        <v>9384624.3100000005</v>
      </c>
      <c r="AD20" s="19">
        <v>3867047.25</v>
      </c>
      <c r="AE20" s="19">
        <v>6826470.1100000003</v>
      </c>
      <c r="AF20" s="18">
        <f>AE20+AD20+AC20</f>
        <v>20078141.670000002</v>
      </c>
      <c r="AG20" s="17"/>
      <c r="AH20" s="16">
        <v>-8352274.8899999997</v>
      </c>
      <c r="AI20" s="16">
        <v>-27995975.16</v>
      </c>
      <c r="AJ20" s="16">
        <v>-15505077.59</v>
      </c>
      <c r="AK20" s="16">
        <v>-21077651.960000001</v>
      </c>
      <c r="AL20" s="16">
        <v>-72930979.599999994</v>
      </c>
      <c r="AM20" s="15"/>
    </row>
    <row r="21" spans="1:39" ht="12.75" hidden="1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v>82428786.560000002</v>
      </c>
      <c r="Q21" s="1">
        <v>6103685.7599999998</v>
      </c>
      <c r="R21" s="1">
        <v>17956999.210000001</v>
      </c>
      <c r="S21" s="1">
        <v>11613242.58</v>
      </c>
      <c r="T21" s="1">
        <v>18969377.77</v>
      </c>
      <c r="U21" s="1">
        <v>6778490.5800000001</v>
      </c>
      <c r="V21" s="1">
        <v>14492613.960000001</v>
      </c>
      <c r="W21" s="1">
        <v>62811225.840000004</v>
      </c>
      <c r="X21" s="1">
        <v>28090380.059999999</v>
      </c>
      <c r="Y21" s="1">
        <v>8285506.1399999997</v>
      </c>
      <c r="Z21" s="1">
        <v>14101403.43</v>
      </c>
      <c r="AA21" s="1">
        <v>24128323.199999999</v>
      </c>
      <c r="AB21" s="1">
        <v>15505077.59</v>
      </c>
      <c r="AC21" s="1">
        <v>28153872.93</v>
      </c>
      <c r="AD21" s="1">
        <v>11601141.75</v>
      </c>
      <c r="AE21" s="1">
        <v>22264240.379999999</v>
      </c>
      <c r="AF21" s="1">
        <v>19863951.140000001</v>
      </c>
      <c r="AG21" s="1"/>
      <c r="AH21" s="1">
        <v>18969377.77</v>
      </c>
      <c r="AI21" s="1">
        <v>28090380.059999999</v>
      </c>
      <c r="AJ21" s="1">
        <v>15505077.59</v>
      </c>
      <c r="AK21" s="1">
        <v>19863951.140000001</v>
      </c>
      <c r="AL21" s="1">
        <v>82428786.560000002</v>
      </c>
      <c r="AM21" s="1"/>
    </row>
    <row r="22" spans="1:39" ht="12.75" hidden="1" customHeight="1" x14ac:dyDescent="0.2">
      <c r="A22" s="3"/>
      <c r="B22" s="9"/>
      <c r="C22" s="9"/>
      <c r="D22" s="9"/>
      <c r="E22" s="9"/>
      <c r="F22" s="9"/>
      <c r="G22" s="9"/>
      <c r="H22" s="9"/>
      <c r="I22" s="9"/>
      <c r="J22" s="10"/>
      <c r="K22" s="9"/>
      <c r="L22" s="2"/>
      <c r="M22" s="2"/>
      <c r="N22" s="2"/>
      <c r="O22" s="2"/>
      <c r="P22" s="11"/>
      <c r="Q22" s="11"/>
      <c r="R22" s="11"/>
      <c r="S22" s="11"/>
      <c r="T22" s="8"/>
      <c r="U22" s="8"/>
      <c r="V22" s="11"/>
      <c r="W22" s="14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3"/>
      <c r="B23" s="9"/>
      <c r="C23" s="9"/>
      <c r="D23" s="9"/>
      <c r="E23" s="9"/>
      <c r="F23" s="9"/>
      <c r="G23" s="9"/>
      <c r="H23" s="9"/>
      <c r="I23" s="9"/>
      <c r="J23" s="10"/>
      <c r="K23" s="9"/>
      <c r="L23" s="2"/>
      <c r="M23" s="2"/>
      <c r="N23" s="2"/>
      <c r="O23" s="2"/>
      <c r="P23" s="2"/>
      <c r="Q23" s="2"/>
      <c r="R23" s="2"/>
      <c r="S23" s="2"/>
      <c r="T23" s="13"/>
      <c r="U23" s="13"/>
      <c r="V23" s="2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3"/>
      <c r="B24" s="9"/>
      <c r="C24" s="9"/>
      <c r="D24" s="9"/>
      <c r="E24" s="9"/>
      <c r="F24" s="9"/>
      <c r="G24" s="9"/>
      <c r="H24" s="9"/>
      <c r="I24" s="9"/>
      <c r="J24" s="10" t="s">
        <v>4</v>
      </c>
      <c r="K24" s="9"/>
      <c r="L24" s="2"/>
      <c r="M24" s="2"/>
      <c r="N24" s="2"/>
      <c r="O24" s="2"/>
      <c r="P24" s="7"/>
      <c r="Q24" s="7"/>
      <c r="R24" s="7"/>
      <c r="S24" s="2"/>
      <c r="T24" s="91" t="s">
        <v>53</v>
      </c>
      <c r="U24" s="91"/>
      <c r="V24" s="7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1.25" customHeight="1" x14ac:dyDescent="0.2">
      <c r="A25" s="3"/>
      <c r="B25" s="3"/>
      <c r="C25" s="3"/>
      <c r="D25" s="3"/>
      <c r="E25" s="3"/>
      <c r="F25" s="3"/>
      <c r="G25" s="3"/>
      <c r="H25" s="2"/>
      <c r="I25" s="3"/>
      <c r="J25" s="6"/>
      <c r="K25" s="2"/>
      <c r="L25" s="5"/>
      <c r="M25" s="5"/>
      <c r="N25" s="2"/>
      <c r="O25" s="2"/>
      <c r="P25" s="3"/>
      <c r="Q25" s="2" t="s">
        <v>2</v>
      </c>
      <c r="R25" s="2"/>
      <c r="S25" s="2"/>
      <c r="T25" s="4" t="s">
        <v>1</v>
      </c>
      <c r="U25" s="12"/>
      <c r="V25" s="1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7.2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2"/>
      <c r="L26" s="3"/>
      <c r="M26" s="2"/>
      <c r="N26" s="2"/>
      <c r="O26" s="3"/>
      <c r="P26" s="3"/>
      <c r="Q26" s="2"/>
      <c r="R26" s="2"/>
      <c r="S26" s="2"/>
      <c r="T26" s="2"/>
      <c r="U26" s="11"/>
      <c r="V26" s="1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1.25" customHeight="1" x14ac:dyDescent="0.2">
      <c r="A27" s="3"/>
      <c r="B27" s="9"/>
      <c r="C27" s="9"/>
      <c r="D27" s="9"/>
      <c r="E27" s="9"/>
      <c r="F27" s="9"/>
      <c r="G27" s="9"/>
      <c r="H27" s="9"/>
      <c r="I27" s="9"/>
      <c r="J27" s="10" t="s">
        <v>3</v>
      </c>
      <c r="K27" s="2"/>
      <c r="L27" s="9"/>
      <c r="M27" s="2"/>
      <c r="N27" s="2"/>
      <c r="O27" s="2"/>
      <c r="P27" s="7"/>
      <c r="Q27" s="7"/>
      <c r="R27" s="7"/>
      <c r="S27" s="2"/>
      <c r="T27" s="90" t="s">
        <v>54</v>
      </c>
      <c r="U27" s="90"/>
      <c r="V27" s="7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1.2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6"/>
      <c r="K28" s="2"/>
      <c r="L28" s="5"/>
      <c r="M28" s="5"/>
      <c r="N28" s="2"/>
      <c r="O28" s="2"/>
      <c r="P28" s="2"/>
      <c r="Q28" s="2" t="s">
        <v>2</v>
      </c>
      <c r="R28" s="2"/>
      <c r="S28" s="2"/>
      <c r="T28" s="5"/>
      <c r="U28" s="4" t="s">
        <v>1</v>
      </c>
      <c r="V28" s="2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6.75" customHeight="1" x14ac:dyDescent="0.2">
      <c r="A29" s="3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hidden="1" customHeight="1" x14ac:dyDescent="0.2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</sheetData>
  <mergeCells count="27">
    <mergeCell ref="T27:U27"/>
    <mergeCell ref="T24:U24"/>
    <mergeCell ref="AF10:AF11"/>
    <mergeCell ref="W10:W11"/>
    <mergeCell ref="X10:X11"/>
    <mergeCell ref="AA10:AA11"/>
    <mergeCell ref="AB10:AB11"/>
    <mergeCell ref="B13:O13"/>
    <mergeCell ref="B16:O16"/>
    <mergeCell ref="B15:O15"/>
    <mergeCell ref="B18:O18"/>
    <mergeCell ref="B20:O20"/>
    <mergeCell ref="AD10:AD11"/>
    <mergeCell ref="AE10:AE11"/>
    <mergeCell ref="A3:C3"/>
    <mergeCell ref="P10:P11"/>
    <mergeCell ref="K10:K11"/>
    <mergeCell ref="Q10:Q11"/>
    <mergeCell ref="R10:R11"/>
    <mergeCell ref="S10:S11"/>
    <mergeCell ref="K5:AA6"/>
    <mergeCell ref="Y10:Y11"/>
    <mergeCell ref="Z10:Z11"/>
    <mergeCell ref="T10:T11"/>
    <mergeCell ref="U10:U11"/>
    <mergeCell ref="V10:V11"/>
    <mergeCell ref="AC10:AC11"/>
  </mergeCells>
  <printOptions gridLines="1"/>
  <pageMargins left="0.75" right="0.75" top="1" bottom="1" header="0.5" footer="0.5"/>
  <pageSetup scale="49"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2023-03-22T10:09:36Z</cp:lastPrinted>
  <dcterms:created xsi:type="dcterms:W3CDTF">2023-03-22T08:46:52Z</dcterms:created>
  <dcterms:modified xsi:type="dcterms:W3CDTF">2023-03-22T10:09:41Z</dcterms:modified>
</cp:coreProperties>
</file>